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5/Lęšiai/RK/"/>
    </mc:Choice>
  </mc:AlternateContent>
  <xr:revisionPtr revIDLastSave="0" documentId="8_{4554881D-7E08-491A-A82A-C0F2CDEF8EC4}" xr6:coauthVersionLast="47" xr6:coauthVersionMax="47" xr10:uidLastSave="{00000000-0000-0000-0000-000000000000}"/>
  <bookViews>
    <workbookView xWindow="-120" yWindow="-120" windowWidth="29040" windowHeight="15840" xr2:uid="{1E815FA4-C8CC-4362-9F19-8570E4BB82EA}"/>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 i="1" l="1"/>
  <c r="J5" i="1" s="1"/>
  <c r="H5" i="1"/>
</calcChain>
</file>

<file path=xl/sharedStrings.xml><?xml version="1.0" encoding="utf-8"?>
<sst xmlns="http://schemas.openxmlformats.org/spreadsheetml/2006/main" count="15" uniqueCount="15">
  <si>
    <t>TECHNINĖ SPECIFIKACIJA</t>
  </si>
  <si>
    <t>Pirkimo dalies Nr.</t>
  </si>
  <si>
    <t>Pirkimo dalies pavadinimas / Priemonės pavadinimas</t>
  </si>
  <si>
    <t>Reikalaujami parametrai</t>
  </si>
  <si>
    <t>Mato vnt.</t>
  </si>
  <si>
    <t>Planuojama kainą Eur be PVM</t>
  </si>
  <si>
    <t>PVM tarifas %</t>
  </si>
  <si>
    <t>Planuojma kainą Eur su PVM</t>
  </si>
  <si>
    <t>Bendra pasiūlymo kaina Eur be PVM</t>
  </si>
  <si>
    <t>Bendra pasiūlymo kaina Eur su PVM</t>
  </si>
  <si>
    <r>
      <t xml:space="preserve">Tiekėjo siūlomų prekių  charakteristikos, parametrai, jų reikšmės
</t>
    </r>
    <r>
      <rPr>
        <i/>
        <sz val="10.5"/>
        <color theme="1"/>
        <rFont val="Times New Roman"/>
        <family val="1"/>
        <charset val="186"/>
      </rPr>
      <t xml:space="preserve">Priemonių charakteristikoms patvirtinti privaloma pateikti techninių duomenų lapą arba lygiavertį gamintojo dokumentą, patvirtintą tiekėjo vadovo ar jo įgalioto asmens parašu. Taip pat kartu su pasiūlymu pateikiama kiti prekių gamintojo dokumentai, kuriuose aprašytas nurodytas parametras (tiekėjas pasiūlyme nurodo pusl. Nr.),  nuoroda į gamintojo interneto tinklalapį (jei toks yra) 
</t>
    </r>
  </si>
  <si>
    <t xml:space="preserve">Užpakalinės kameros sulankstomi hidrofobiniai intraokuliniai lęšiai su filtru, mažinančiu mėlynos šviesos pralaidumą </t>
  </si>
  <si>
    <t>Užpakalinės kameros sulankstomi hidrofobiniai monolitiniai asfereriniai IOLsu filtru, mažinačiu mėlynos šviesos pralaidųmą. Medžiaga: hidrofobinis akrilatas, su ne daugiau kaip 1,5% vandens, nefotochrominė. UV spindulių filtravimas: pralaidumas ne daugiau 10% esant 400±3 nm bangos ilgiui. Mėlynos šviesos pralaidumas (filtras): filtravimas 400 – 475  nm ilgio bangų spektre.  Nekenksminga mėlynos šviesos spindulių spektro dalis, veikianti žmogaus organizmą, neturi būti   blokuojama. Bendras ilgis: 13.0 mm. Optinės dalies skersmuo: 6.0 mm. Optinės dalies savybės: asferinė optika, abipus išgaubtas. Asferinės savybės: optika su neigiama sferine aberacija, skirta kompensuoti teigiamoms rageninėms sferinėms aberacijoms. Laužiamoji galia: ne siauriau +6.0 iki +30.0 D (didėjimas kas 0.5D). Refrakcinis indeksas: ne mažiau nei 1.55. Konstrukcija: monolitiniai. Atraminių elementų forma: modifikuota „L“, „J“ arba „C“. Atraminių elementų jungimosi su optine dalimi kampas: 0°. Lęšio pateikimo sąlygos: sterilus, preimplantuotas į vienkartinį injektorių.</t>
  </si>
  <si>
    <t>vnt.</t>
  </si>
  <si>
    <t>Kiekis 18 mėnesių poreikiui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</si>
</sst>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11"/>
      <color rgb="FFFF0000"/>
      <name val="Calibri"/>
      <family val="2"/>
      <charset val="186"/>
      <scheme val="minor"/>
    </font>
    <font>
      <b/>
      <sz val="11"/>
      <color theme="1"/>
      <name val="Times New Roman"/>
      <family val="1"/>
      <charset val="186"/>
    </font>
    <font>
      <b/>
      <sz val="10.5"/>
      <color theme="1"/>
      <name val="Times New Roman"/>
      <family val="1"/>
      <charset val="186"/>
    </font>
    <font>
      <i/>
      <sz val="10.5"/>
      <color theme="1"/>
      <name val="Times New Roman"/>
      <family val="1"/>
      <charset val="186"/>
    </font>
    <font>
      <sz val="12"/>
      <color theme="1"/>
      <name val="Times New Roman"/>
      <family val="1"/>
      <charset val="186"/>
    </font>
    <font>
      <sz val="12"/>
      <name val="Times New Roman"/>
      <family val="1"/>
      <charset val="186"/>
    </font>
    <font>
      <sz val="11"/>
      <name val="Times New Roman"/>
      <family val="1"/>
      <charset val="186"/>
    </font>
    <font>
      <sz val="11"/>
      <color theme="1"/>
      <name val="Times New Roman"/>
      <family val="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2" fillId="0" borderId="0" xfId="0" applyFont="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center" vertical="center" textRotation="90"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3"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2" fontId="7"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2" fontId="0" fillId="0" borderId="1" xfId="0" applyNumberFormat="1" applyBorder="1" applyAlignment="1">
      <alignment horizontal="center" vertical="center"/>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BF953-450C-4CD9-99F3-71D85AE1390B}">
  <dimension ref="A2:K15"/>
  <sheetViews>
    <sheetView tabSelected="1" workbookViewId="0">
      <selection activeCell="F5" sqref="F5"/>
    </sheetView>
  </sheetViews>
  <sheetFormatPr defaultRowHeight="15" x14ac:dyDescent="0.25"/>
  <cols>
    <col min="1" max="1" width="8.85546875" customWidth="1"/>
    <col min="2" max="2" width="23.28515625" customWidth="1"/>
    <col min="3" max="3" width="69.7109375" customWidth="1"/>
    <col min="6" max="6" width="11.7109375" customWidth="1"/>
    <col min="7" max="8" width="11" customWidth="1"/>
    <col min="9" max="9" width="15.5703125" customWidth="1"/>
    <col min="10" max="10" width="15.85546875" customWidth="1"/>
    <col min="11" max="11" width="41" customWidth="1"/>
  </cols>
  <sheetData>
    <row r="2" spans="1:11" x14ac:dyDescent="0.25">
      <c r="C2" s="1" t="s">
        <v>0</v>
      </c>
    </row>
    <row r="4" spans="1:11" ht="175.5" x14ac:dyDescent="0.25">
      <c r="A4" s="2" t="s">
        <v>1</v>
      </c>
      <c r="B4" s="2" t="s">
        <v>2</v>
      </c>
      <c r="C4" s="2" t="s">
        <v>3</v>
      </c>
      <c r="D4" s="3" t="s">
        <v>14</v>
      </c>
      <c r="E4" s="2" t="s">
        <v>4</v>
      </c>
      <c r="F4" s="2" t="s">
        <v>5</v>
      </c>
      <c r="G4" s="2" t="s">
        <v>6</v>
      </c>
      <c r="H4" s="2" t="s">
        <v>7</v>
      </c>
      <c r="I4" s="2" t="s">
        <v>8</v>
      </c>
      <c r="J4" s="2" t="s">
        <v>9</v>
      </c>
      <c r="K4" s="2" t="s">
        <v>10</v>
      </c>
    </row>
    <row r="5" spans="1:11" ht="220.5" x14ac:dyDescent="0.25">
      <c r="A5" s="4">
        <v>1</v>
      </c>
      <c r="B5" s="5" t="s">
        <v>11</v>
      </c>
      <c r="C5" s="4" t="s">
        <v>12</v>
      </c>
      <c r="D5" s="6">
        <v>3711</v>
      </c>
      <c r="E5" s="7" t="s">
        <v>13</v>
      </c>
      <c r="F5" s="8">
        <v>125.01805443276</v>
      </c>
      <c r="G5" s="9">
        <v>5</v>
      </c>
      <c r="H5" s="9">
        <f>F5*1.05</f>
        <v>131.26895715439801</v>
      </c>
      <c r="I5" s="9">
        <f t="shared" ref="I5" si="0">D5*F5</f>
        <v>463941.99999997235</v>
      </c>
      <c r="J5" s="10">
        <f t="shared" ref="J5" si="1">I5*1.05</f>
        <v>487139.09999997099</v>
      </c>
      <c r="K5" s="10"/>
    </row>
    <row r="13" spans="1:11" x14ac:dyDescent="0.25">
      <c r="A13" s="11"/>
      <c r="B13" s="11"/>
      <c r="C13" s="11"/>
      <c r="D13" s="11"/>
    </row>
    <row r="15" spans="1:11" x14ac:dyDescent="0.25">
      <c r="A15" s="11"/>
      <c r="B15" s="11"/>
      <c r="C15" s="11"/>
      <c r="D15"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Lina Aleknė</cp:lastModifiedBy>
  <dcterms:created xsi:type="dcterms:W3CDTF">2025-01-31T12:25:26Z</dcterms:created>
  <dcterms:modified xsi:type="dcterms:W3CDTF">2025-03-05T13:23:11Z</dcterms:modified>
</cp:coreProperties>
</file>